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9" i="1" l="1"/>
  <c r="G19" i="1"/>
  <c r="F19" i="1"/>
  <c r="I15" i="1" l="1"/>
  <c r="J15" i="1"/>
  <c r="K15" i="1"/>
  <c r="L15" i="1"/>
  <c r="M15" i="1"/>
  <c r="N15" i="1"/>
  <c r="O15" i="1"/>
  <c r="P15" i="1"/>
  <c r="Q15" i="1"/>
  <c r="R15" i="1"/>
  <c r="S15" i="1"/>
  <c r="T15" i="1"/>
  <c r="I16" i="1"/>
  <c r="J16" i="1"/>
  <c r="K16" i="1"/>
  <c r="L16" i="1"/>
  <c r="M16" i="1"/>
  <c r="N16" i="1"/>
  <c r="O16" i="1"/>
  <c r="P16" i="1"/>
  <c r="Q16" i="1"/>
  <c r="R16" i="1"/>
  <c r="S16" i="1"/>
  <c r="T16" i="1"/>
  <c r="I17" i="1"/>
  <c r="J17" i="1"/>
  <c r="K17" i="1"/>
  <c r="L17" i="1"/>
  <c r="M17" i="1"/>
  <c r="N17" i="1"/>
  <c r="O17" i="1"/>
  <c r="P17" i="1"/>
  <c r="Q17" i="1"/>
  <c r="R17" i="1"/>
  <c r="S17" i="1"/>
  <c r="T17" i="1"/>
  <c r="I18" i="1"/>
  <c r="J18" i="1"/>
  <c r="K18" i="1"/>
  <c r="L18" i="1"/>
  <c r="M18" i="1"/>
  <c r="N18" i="1"/>
  <c r="O18" i="1"/>
  <c r="P18" i="1"/>
  <c r="Q18" i="1"/>
  <c r="R18" i="1"/>
  <c r="S18" i="1"/>
  <c r="T18" i="1"/>
  <c r="T14" i="1"/>
  <c r="S14" i="1"/>
  <c r="R14" i="1"/>
  <c r="Q14" i="1"/>
  <c r="P14" i="1"/>
  <c r="O14" i="1"/>
  <c r="N14" i="1"/>
  <c r="M14" i="1"/>
  <c r="L14" i="1"/>
  <c r="K14" i="1"/>
  <c r="J14" i="1"/>
  <c r="I14" i="1"/>
  <c r="J19" i="1" l="1"/>
  <c r="K19" i="1"/>
  <c r="L19" i="1"/>
  <c r="M19" i="1"/>
  <c r="N19" i="1"/>
  <c r="O19" i="1"/>
  <c r="P19" i="1"/>
  <c r="Q19" i="1"/>
  <c r="R19" i="1"/>
  <c r="S19" i="1"/>
  <c r="T19" i="1"/>
  <c r="I19" i="1"/>
  <c r="G20" i="1"/>
  <c r="H20" i="1"/>
  <c r="F20" i="1"/>
  <c r="E17" i="1"/>
  <c r="D17" i="1"/>
  <c r="C17" i="1"/>
  <c r="E14" i="1" l="1"/>
  <c r="D14" i="1"/>
  <c r="C14" i="1"/>
  <c r="E18" i="1" l="1"/>
  <c r="D18" i="1"/>
  <c r="C18" i="1"/>
  <c r="E16" i="1"/>
  <c r="D16" i="1"/>
  <c r="C16" i="1"/>
  <c r="E15" i="1"/>
  <c r="D15" i="1"/>
  <c r="C15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<sst xmlns="http://schemas.openxmlformats.org/spreadsheetml/2006/main" count="73" uniqueCount="56">
  <si>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</si>
  <si>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</si>
  <si>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</si>
  <si>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</si>
  <si>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</si>
  <si>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</si>
  <si>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</si>
  <si>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</si>
  <si>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</si>
  <si>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</si>
  <si>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</si>
  <si>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</si>
  <si>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</si>
  <si>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</si>
  <si>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</si>
  <si>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</si>
  <si>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</si>
  <si>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</si>
  <si>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</si>
  <si>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</si>
  <si>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</si>
  <si>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</si>
  <si>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</si>
  <si>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</si>
  <si>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</si>
  <si>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</si>
  <si>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</si>
  <si>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</si>
  <si>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ст. 114
«Организации питания детей в дошкольных учреждениях»,  А.С. Алексеева, Л.В. Дружинина, К.С. Ладодо Видання 1990 р.
</t>
  </si>
  <si>
    <t>Чай - заварка</t>
  </si>
  <si>
    <t>Чай</t>
  </si>
  <si>
    <t>Вода на заварку</t>
  </si>
  <si>
    <t xml:space="preserve">Вода </t>
  </si>
  <si>
    <t>Прозора безбарвна рідина, без присмаків і запаху,  не містить видимих домішок.</t>
  </si>
  <si>
    <t>Прозора безбарвна рідина, без присмаків і запаху,  не містить видимих Прозора безбарвна рідина, без присмаків і запаху,  не містить видимих домішок.домішок.</t>
  </si>
  <si>
    <t>Подають у чашках при температурі 65⁰ С.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</si>
  <si>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даному виду трав.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</si>
  <si>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рідка.</t>
    </r>
  </si>
  <si>
    <t>ВИХІД</t>
  </si>
  <si>
    <t xml:space="preserve">                                                                                                                              (підпис)                                     (ім’я, прізвище)</t>
  </si>
  <si>
    <t>ЧАЙ (ТРАВ'ЯНИЙ) З ЛИМОНОМ</t>
  </si>
  <si>
    <t xml:space="preserve">Лимон </t>
  </si>
  <si>
    <t>Плоди свіжі чисті, без пошкоджень хворобами; смак і запах властиві свіжим лимонам, без сторонніх присмаків і запахів; колір - жовтий.</t>
  </si>
  <si>
    <r>
      <rPr>
        <b/>
        <sz val="11"/>
        <color theme="1"/>
        <rFont val="Times New Roman"/>
        <family val="1"/>
        <charset val="204"/>
      </rPr>
      <t>Чай – заварка:</t>
    </r>
    <r>
      <rPr>
        <sz val="11"/>
        <color theme="1"/>
        <rFont val="Times New Roman"/>
        <family val="1"/>
        <charset val="204"/>
      </rPr>
      <t xml:space="preserve"> Листя чаю трав’яного заварюють в порцелянових або металевих емальованих чайниках, використовуючи для заварки свіжо-приготований окріп. Перед заваркою чайник обполіскують окропом, після чого кладуть в нього листя чаю трав’яного по нормі на певну кількість порцій і заливають окропом на 1/3 об'єму чайника. Для збереження тепла чайник накривають серветкою або рушником і залишають на 5-10 хв для настоювання. Після цього чайник доливають окропом. Загальна кількість окропу для заварки чаю визначається з розрахунку 50 мл на склянку. 
Забороняється кип'ятіння завареного чаю або тривале зберігання на плиті.
</t>
    </r>
    <r>
      <rPr>
        <b/>
        <sz val="11"/>
        <color theme="1"/>
        <rFont val="Times New Roman"/>
        <family val="1"/>
        <charset val="204"/>
      </rPr>
      <t>Чай:</t>
    </r>
    <r>
      <rPr>
        <sz val="11"/>
        <color theme="1"/>
        <rFont val="Times New Roman"/>
        <family val="1"/>
        <charset val="204"/>
      </rPr>
      <t xml:space="preserve"> В ємність для приготування чаю наливають чай – заварку і доливають кип’ятком.
Попередньо вимитий теплою водою лимон, ошпарюють окропом потягом 1-2 хвилин. Лимон, нарізаний тонкими кружальцями, кладуть в чашку з чаєм безпосередньо перед подачею.</t>
    </r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</si>
  <si>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напій налитий чашку; без плівки на поверхні, з кружальцями лимону.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</si>
  <si>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приємний з присмаком і ароматом трав та лимону.</t>
    </r>
  </si>
  <si>
    <t>ЧАЙ</t>
  </si>
  <si>
    <t>ЛИМОН</t>
  </si>
  <si>
    <t>140/5 г ± 3 %</t>
  </si>
  <si>
    <t>170/6 г ± 3 %</t>
  </si>
  <si>
    <t>Листя чаю трав’яного сухі, без сторонніх домішок з добре вираженим ароматом і смаком.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</si>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</sst>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0" fillId="2" borderId="0" xfId="0" applyFill="1"/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0" fillId="0" borderId="1" xfId="0" applyNumberForma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/>
    <xf numFmtId="16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/>
    </xf>
    <xf numFmtId="164" fontId="8" fillId="0" borderId="0" xfId="0" applyNumberFormat="1" applyFont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3" fillId="2" borderId="0" xfId="0" applyNumberFormat="1" applyFont="1" applyFill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4" xfId="0" applyNumberFormat="1" applyFont="1" applyBorder="1" applyAlignment="1"/>
    <xf numFmtId="0" fontId="2" fillId="0" borderId="2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view="pageLayout" topLeftCell="A6" zoomScale="70" zoomScaleNormal="100" zoomScalePageLayoutView="70" workbookViewId="0">
      <selection activeCell="H21" sqref="H21"/>
    </sheetView>
  </sheetViews>
  <sheetFormatPr defaultRowHeight="15" x14ac:dyDescent="0.25"/>
  <cols>
    <col min="1" max="1" width="3.5703125" customWidth="1"/>
    <col min="2" max="2" width="10.5703125" customWidth="1"/>
    <col min="3" max="3" width="6" customWidth="1"/>
    <col min="4" max="4" width="5.28515625" customWidth="1"/>
    <col min="5" max="5" width="5.140625" customWidth="1"/>
    <col min="6" max="6" width="5.7109375" customWidth="1"/>
    <col min="7" max="7" width="5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8" customWidth="1"/>
    <col min="22" max="22" width="10.85546875" customWidth="1"/>
  </cols>
  <sheetData>
    <row r="1" spans="1:29" x14ac:dyDescent="0.25">
      <c r="A1" s="2"/>
      <c r="B1" s="62" t="s">
        <v>28</v>
      </c>
      <c r="C1" s="62"/>
      <c r="D1" s="62"/>
      <c r="E1" s="62"/>
      <c r="F1" s="62"/>
      <c r="G1" s="62"/>
      <c r="H1" s="62"/>
      <c r="I1" s="2"/>
      <c r="J1" s="2"/>
      <c r="K1" s="2"/>
      <c r="L1" s="2"/>
      <c r="M1" s="2"/>
      <c r="N1" s="2"/>
      <c r="O1" s="2"/>
      <c r="P1" s="4"/>
      <c r="Q1" s="61" t="s">
        <v>17</v>
      </c>
      <c r="R1" s="61"/>
      <c r="S1" s="61"/>
      <c r="T1" s="61"/>
      <c r="U1" s="61"/>
    </row>
    <row r="2" spans="1:29" x14ac:dyDescent="0.25">
      <c r="A2" s="2"/>
      <c r="B2" s="62"/>
      <c r="C2" s="62"/>
      <c r="D2" s="62"/>
      <c r="E2" s="62"/>
      <c r="F2" s="62"/>
      <c r="G2" s="62"/>
      <c r="H2" s="62"/>
      <c r="I2" s="2"/>
      <c r="J2" s="2"/>
      <c r="K2" s="2"/>
      <c r="L2" s="2"/>
      <c r="M2" s="2"/>
      <c r="N2" s="2"/>
      <c r="O2" s="2"/>
      <c r="P2" s="4"/>
      <c r="Q2" s="61" t="s">
        <v>18</v>
      </c>
      <c r="R2" s="61"/>
      <c r="S2" s="61"/>
      <c r="T2" s="61"/>
      <c r="U2" s="61"/>
    </row>
    <row r="3" spans="1:29" x14ac:dyDescent="0.25">
      <c r="A3" s="2"/>
      <c r="B3" s="62"/>
      <c r="C3" s="62"/>
      <c r="D3" s="62"/>
      <c r="E3" s="62"/>
      <c r="F3" s="62"/>
      <c r="G3" s="62"/>
      <c r="H3" s="62"/>
      <c r="I3" s="2"/>
      <c r="J3" s="2"/>
      <c r="K3" s="2"/>
      <c r="L3" s="2"/>
      <c r="M3" s="2"/>
      <c r="N3" s="2"/>
      <c r="O3" s="2"/>
      <c r="P3" s="4"/>
      <c r="Q3" s="61" t="s">
        <v>19</v>
      </c>
      <c r="R3" s="61"/>
      <c r="S3" s="61"/>
      <c r="T3" s="61"/>
      <c r="U3" s="61"/>
    </row>
    <row r="4" spans="1:29" x14ac:dyDescent="0.25">
      <c r="A4" s="2"/>
      <c r="B4" s="62"/>
      <c r="C4" s="62"/>
      <c r="D4" s="62"/>
      <c r="E4" s="62"/>
      <c r="F4" s="62"/>
      <c r="G4" s="62"/>
      <c r="H4" s="62"/>
      <c r="I4" s="2"/>
      <c r="J4" s="2"/>
      <c r="K4" s="2"/>
      <c r="L4" s="2"/>
      <c r="M4" s="2"/>
      <c r="N4" s="2"/>
      <c r="O4" s="2"/>
      <c r="P4" s="4"/>
      <c r="Q4" s="61" t="s">
        <v>20</v>
      </c>
      <c r="R4" s="61"/>
      <c r="S4" s="61"/>
      <c r="T4" s="61"/>
      <c r="U4" s="61"/>
    </row>
    <row r="5" spans="1:29" x14ac:dyDescent="0.25">
      <c r="A5" s="2"/>
      <c r="B5" s="62"/>
      <c r="C5" s="62"/>
      <c r="D5" s="62"/>
      <c r="E5" s="62"/>
      <c r="F5" s="62"/>
      <c r="G5" s="62"/>
      <c r="H5" s="62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55" t="s">
        <v>16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</row>
    <row r="7" spans="1:29" s="35" customFormat="1" x14ac:dyDescent="0.25">
      <c r="A7" s="56" t="s">
        <v>40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57" t="s">
        <v>0</v>
      </c>
      <c r="B9" s="54" t="s">
        <v>14</v>
      </c>
      <c r="C9" s="54" t="s">
        <v>1</v>
      </c>
      <c r="D9" s="54"/>
      <c r="E9" s="54"/>
      <c r="F9" s="54"/>
      <c r="G9" s="54"/>
      <c r="H9" s="54"/>
      <c r="I9" s="54" t="s">
        <v>2</v>
      </c>
      <c r="J9" s="54"/>
      <c r="K9" s="54"/>
      <c r="L9" s="54"/>
      <c r="M9" s="54"/>
      <c r="N9" s="54"/>
      <c r="O9" s="54"/>
      <c r="P9" s="54"/>
      <c r="Q9" s="54"/>
      <c r="R9" s="64" t="s">
        <v>13</v>
      </c>
      <c r="S9" s="64"/>
      <c r="T9" s="64"/>
      <c r="U9" s="64" t="s">
        <v>3</v>
      </c>
      <c r="V9" s="78" t="s">
        <v>25</v>
      </c>
      <c r="W9" s="54" t="s">
        <v>26</v>
      </c>
      <c r="X9" s="54" t="s">
        <v>51</v>
      </c>
    </row>
    <row r="10" spans="1:29" ht="15.75" customHeight="1" x14ac:dyDescent="0.25">
      <c r="A10" s="58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64"/>
      <c r="S10" s="64"/>
      <c r="T10" s="64"/>
      <c r="U10" s="64"/>
      <c r="V10" s="79"/>
      <c r="W10" s="54"/>
      <c r="X10" s="54"/>
    </row>
    <row r="11" spans="1:29" ht="25.5" customHeight="1" x14ac:dyDescent="0.25">
      <c r="A11" s="58"/>
      <c r="B11" s="54"/>
      <c r="C11" s="60" t="s">
        <v>8</v>
      </c>
      <c r="D11" s="60"/>
      <c r="E11" s="60"/>
      <c r="F11" s="60" t="s">
        <v>9</v>
      </c>
      <c r="G11" s="60"/>
      <c r="H11" s="60"/>
      <c r="I11" s="60" t="s">
        <v>10</v>
      </c>
      <c r="J11" s="60"/>
      <c r="K11" s="60"/>
      <c r="L11" s="60" t="s">
        <v>11</v>
      </c>
      <c r="M11" s="60"/>
      <c r="N11" s="60"/>
      <c r="O11" s="60" t="s">
        <v>12</v>
      </c>
      <c r="P11" s="60"/>
      <c r="Q11" s="60"/>
      <c r="R11" s="64"/>
      <c r="S11" s="64"/>
      <c r="T11" s="64"/>
      <c r="U11" s="64"/>
      <c r="V11" s="79"/>
      <c r="W11" s="54"/>
      <c r="X11" s="54"/>
    </row>
    <row r="12" spans="1:29" x14ac:dyDescent="0.25">
      <c r="A12" s="58"/>
      <c r="B12" s="54"/>
      <c r="C12" s="65" t="s">
        <v>4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7"/>
      <c r="U12" s="64"/>
      <c r="V12" s="80"/>
      <c r="W12" s="54"/>
      <c r="X12" s="54"/>
    </row>
    <row r="13" spans="1:29" ht="30.75" customHeight="1" x14ac:dyDescent="0.25">
      <c r="A13" s="59"/>
      <c r="B13" s="54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64"/>
      <c r="V13" s="14" t="s">
        <v>15</v>
      </c>
      <c r="W13" s="14" t="s">
        <v>15</v>
      </c>
      <c r="X13" s="46" t="s">
        <v>15</v>
      </c>
      <c r="Z13" s="34" t="s">
        <v>52</v>
      </c>
      <c r="AA13" s="34" t="s">
        <v>53</v>
      </c>
      <c r="AB13" s="34" t="s">
        <v>54</v>
      </c>
      <c r="AC13" s="34" t="s">
        <v>55</v>
      </c>
    </row>
    <row r="14" spans="1:29" ht="33.75" customHeight="1" x14ac:dyDescent="0.25">
      <c r="A14" s="30"/>
      <c r="B14" s="15" t="s">
        <v>29</v>
      </c>
      <c r="C14" s="16">
        <f t="shared" ref="C14" si="0">(100*F14)/(100-V14)</f>
        <v>35</v>
      </c>
      <c r="D14" s="17">
        <f t="shared" ref="D14" si="1">(100*G14)/(100-V14)</f>
        <v>35</v>
      </c>
      <c r="E14" s="17">
        <f t="shared" ref="E14" si="2">(100*H14)/(100-V14)</f>
        <v>42.5</v>
      </c>
      <c r="F14" s="17">
        <v>35</v>
      </c>
      <c r="G14" s="17">
        <v>35</v>
      </c>
      <c r="H14" s="17">
        <v>42.5</v>
      </c>
      <c r="I14" s="52">
        <f>Z14/100*F14</f>
        <v>0</v>
      </c>
      <c r="J14" s="52">
        <f>Z14/100*G14</f>
        <v>0</v>
      </c>
      <c r="K14" s="52">
        <f>Z14/100*H14</f>
        <v>0</v>
      </c>
      <c r="L14" s="52">
        <f>AA14/100*F14</f>
        <v>0</v>
      </c>
      <c r="M14" s="52">
        <f>AA14/100*G14</f>
        <v>0</v>
      </c>
      <c r="N14" s="52">
        <f>AA14/100*H14</f>
        <v>0</v>
      </c>
      <c r="O14" s="52">
        <f>AB14/100*F14</f>
        <v>0</v>
      </c>
      <c r="P14" s="52">
        <f>AB14/100*G14</f>
        <v>0</v>
      </c>
      <c r="Q14" s="52">
        <f>AB14/100*H14</f>
        <v>0</v>
      </c>
      <c r="R14" s="53">
        <f>AC14/100*F14</f>
        <v>0</v>
      </c>
      <c r="S14" s="53">
        <f>AC14/100*G14</f>
        <v>0</v>
      </c>
      <c r="T14" s="53">
        <f>AC14/100*H14</f>
        <v>0</v>
      </c>
      <c r="U14" s="37"/>
      <c r="V14" s="18">
        <v>0</v>
      </c>
      <c r="W14" s="26">
        <v>0</v>
      </c>
      <c r="X14" s="51"/>
      <c r="Z14" s="52">
        <v>0</v>
      </c>
      <c r="AA14" s="52">
        <v>0</v>
      </c>
      <c r="AB14" s="52">
        <v>0</v>
      </c>
      <c r="AC14" s="53">
        <v>0</v>
      </c>
    </row>
    <row r="15" spans="1:29" ht="40.5" customHeight="1" x14ac:dyDescent="0.25">
      <c r="A15" s="30"/>
      <c r="B15" s="20" t="s">
        <v>30</v>
      </c>
      <c r="C15" s="36">
        <f t="shared" ref="C15" si="3">(100*F15)/(100-V15)</f>
        <v>0.2</v>
      </c>
      <c r="D15" s="19">
        <f t="shared" ref="D15" si="4">(100*G15)/(100-V15)</f>
        <v>0.2</v>
      </c>
      <c r="E15" s="19">
        <f t="shared" ref="E15" si="5">(100*H15)/(100-V15)</f>
        <v>0.25</v>
      </c>
      <c r="F15" s="24">
        <v>0.2</v>
      </c>
      <c r="G15" s="24">
        <v>0.2</v>
      </c>
      <c r="H15" s="24">
        <v>0.25</v>
      </c>
      <c r="I15" s="52">
        <f t="shared" ref="I15:I18" si="6">Z15/100*F15</f>
        <v>0</v>
      </c>
      <c r="J15" s="52">
        <f t="shared" ref="J15:J18" si="7">Z15/100*G15</f>
        <v>0</v>
      </c>
      <c r="K15" s="52">
        <f t="shared" ref="K15:K18" si="8">Z15/100*H15</f>
        <v>0</v>
      </c>
      <c r="L15" s="52">
        <f t="shared" ref="L15:L18" si="9">AA15/100*F15</f>
        <v>0</v>
      </c>
      <c r="M15" s="52">
        <f t="shared" ref="M15:M18" si="10">AA15/100*G15</f>
        <v>0</v>
      </c>
      <c r="N15" s="52">
        <f t="shared" ref="N15:N18" si="11">AA15/100*H15</f>
        <v>0</v>
      </c>
      <c r="O15" s="52">
        <f t="shared" ref="O15:O18" si="12">AB15/100*F15</f>
        <v>0</v>
      </c>
      <c r="P15" s="52">
        <f t="shared" ref="P15:P18" si="13">AB15/100*G15</f>
        <v>0</v>
      </c>
      <c r="Q15" s="52">
        <f t="shared" ref="Q15:Q18" si="14">AB15/100*H15</f>
        <v>0</v>
      </c>
      <c r="R15" s="53">
        <f t="shared" ref="R15:R18" si="15">AC15/100*F15</f>
        <v>0</v>
      </c>
      <c r="S15" s="53">
        <f t="shared" ref="S15:S18" si="16">AC15/100*G15</f>
        <v>0</v>
      </c>
      <c r="T15" s="53">
        <f t="shared" ref="T15:T18" si="17">AC15/100*H15</f>
        <v>0</v>
      </c>
      <c r="U15" s="37" t="s">
        <v>50</v>
      </c>
      <c r="V15" s="23">
        <v>0</v>
      </c>
      <c r="W15" s="26">
        <v>0</v>
      </c>
      <c r="X15" s="51"/>
      <c r="Z15" s="52">
        <v>0</v>
      </c>
      <c r="AA15" s="52">
        <v>0</v>
      </c>
      <c r="AB15" s="52">
        <v>0</v>
      </c>
      <c r="AC15" s="53">
        <v>0</v>
      </c>
    </row>
    <row r="16" spans="1:29" ht="53.25" customHeight="1" x14ac:dyDescent="0.25">
      <c r="A16" s="30"/>
      <c r="B16" s="15" t="s">
        <v>31</v>
      </c>
      <c r="C16" s="21">
        <f>(100*F16)/(100-W16)</f>
        <v>38.5</v>
      </c>
      <c r="D16" s="22">
        <f>(100*G16)/(100-W16)</f>
        <v>38.5</v>
      </c>
      <c r="E16" s="22">
        <f>(100*H16)/(100-W16)</f>
        <v>46.5</v>
      </c>
      <c r="F16" s="17">
        <v>38.5</v>
      </c>
      <c r="G16" s="17">
        <v>38.5</v>
      </c>
      <c r="H16" s="17">
        <v>46.5</v>
      </c>
      <c r="I16" s="52">
        <f t="shared" si="6"/>
        <v>0</v>
      </c>
      <c r="J16" s="52">
        <f t="shared" si="7"/>
        <v>0</v>
      </c>
      <c r="K16" s="52">
        <f t="shared" si="8"/>
        <v>0</v>
      </c>
      <c r="L16" s="52">
        <f t="shared" si="9"/>
        <v>0</v>
      </c>
      <c r="M16" s="52">
        <f t="shared" si="10"/>
        <v>0</v>
      </c>
      <c r="N16" s="52">
        <f t="shared" si="11"/>
        <v>0</v>
      </c>
      <c r="O16" s="52">
        <f t="shared" si="12"/>
        <v>0</v>
      </c>
      <c r="P16" s="52">
        <f t="shared" si="13"/>
        <v>0</v>
      </c>
      <c r="Q16" s="52">
        <f t="shared" si="14"/>
        <v>0</v>
      </c>
      <c r="R16" s="53">
        <f t="shared" si="15"/>
        <v>0</v>
      </c>
      <c r="S16" s="53">
        <f t="shared" si="16"/>
        <v>0</v>
      </c>
      <c r="T16" s="53">
        <f t="shared" si="17"/>
        <v>0</v>
      </c>
      <c r="U16" s="37" t="s">
        <v>34</v>
      </c>
      <c r="V16" s="26">
        <v>0</v>
      </c>
      <c r="W16" s="26">
        <v>0</v>
      </c>
      <c r="X16" s="51"/>
      <c r="Z16" s="52">
        <v>0</v>
      </c>
      <c r="AA16" s="52">
        <v>0</v>
      </c>
      <c r="AB16" s="52">
        <v>0</v>
      </c>
      <c r="AC16" s="53">
        <v>0</v>
      </c>
    </row>
    <row r="17" spans="1:29" ht="54" customHeight="1" x14ac:dyDescent="0.25">
      <c r="A17" s="39"/>
      <c r="B17" s="20" t="s">
        <v>41</v>
      </c>
      <c r="C17" s="21">
        <f>(100*F17)/(100-V17)</f>
        <v>5.5555555555555554</v>
      </c>
      <c r="D17" s="22">
        <f>(100*G17)/(100-V17)</f>
        <v>5.5555555555555554</v>
      </c>
      <c r="E17" s="22">
        <f>(100*H17)/(100-V17)</f>
        <v>6.666666666666667</v>
      </c>
      <c r="F17" s="22">
        <v>5</v>
      </c>
      <c r="G17" s="22">
        <v>5</v>
      </c>
      <c r="H17" s="22">
        <v>6</v>
      </c>
      <c r="I17" s="52">
        <f t="shared" si="6"/>
        <v>4.5000000000000005E-2</v>
      </c>
      <c r="J17" s="52">
        <f t="shared" si="7"/>
        <v>4.5000000000000005E-2</v>
      </c>
      <c r="K17" s="52">
        <f t="shared" si="8"/>
        <v>5.4000000000000006E-2</v>
      </c>
      <c r="L17" s="52">
        <f t="shared" si="9"/>
        <v>5.0000000000000001E-3</v>
      </c>
      <c r="M17" s="52">
        <f t="shared" si="10"/>
        <v>5.0000000000000001E-3</v>
      </c>
      <c r="N17" s="52">
        <f t="shared" si="11"/>
        <v>6.0000000000000001E-3</v>
      </c>
      <c r="O17" s="52">
        <f t="shared" si="12"/>
        <v>0.21499999999999997</v>
      </c>
      <c r="P17" s="52">
        <f t="shared" si="13"/>
        <v>0.21499999999999997</v>
      </c>
      <c r="Q17" s="52">
        <f t="shared" si="14"/>
        <v>0.25800000000000001</v>
      </c>
      <c r="R17" s="53">
        <f t="shared" si="15"/>
        <v>1.6500000000000001</v>
      </c>
      <c r="S17" s="53">
        <f t="shared" si="16"/>
        <v>1.6500000000000001</v>
      </c>
      <c r="T17" s="53">
        <f t="shared" si="17"/>
        <v>1.98</v>
      </c>
      <c r="U17" s="40" t="s">
        <v>42</v>
      </c>
      <c r="V17" s="41">
        <v>10</v>
      </c>
      <c r="W17" s="41">
        <v>0</v>
      </c>
      <c r="X17" s="51"/>
      <c r="Z17" s="52">
        <v>0.9</v>
      </c>
      <c r="AA17" s="52">
        <v>0.1</v>
      </c>
      <c r="AB17" s="52">
        <v>4.3</v>
      </c>
      <c r="AC17" s="53">
        <v>33</v>
      </c>
    </row>
    <row r="18" spans="1:29" ht="40.5" customHeight="1" x14ac:dyDescent="0.25">
      <c r="A18" s="28"/>
      <c r="B18" s="25" t="s">
        <v>32</v>
      </c>
      <c r="C18" s="16">
        <f t="shared" ref="C18" si="18">(100*F18)/(100-V18)</f>
        <v>105</v>
      </c>
      <c r="D18" s="17">
        <f t="shared" ref="D18" si="19">(100*G18)/(100-V18)</f>
        <v>105</v>
      </c>
      <c r="E18" s="17">
        <f t="shared" ref="E18" si="20">(100*H18)/(100-V18)</f>
        <v>127.5</v>
      </c>
      <c r="F18" s="17">
        <v>105</v>
      </c>
      <c r="G18" s="17">
        <v>105</v>
      </c>
      <c r="H18" s="17">
        <v>127.5</v>
      </c>
      <c r="I18" s="52">
        <f t="shared" si="6"/>
        <v>0</v>
      </c>
      <c r="J18" s="52">
        <f t="shared" si="7"/>
        <v>0</v>
      </c>
      <c r="K18" s="52">
        <f t="shared" si="8"/>
        <v>0</v>
      </c>
      <c r="L18" s="52">
        <f t="shared" si="9"/>
        <v>0</v>
      </c>
      <c r="M18" s="52">
        <f t="shared" si="10"/>
        <v>0</v>
      </c>
      <c r="N18" s="52">
        <f t="shared" si="11"/>
        <v>0</v>
      </c>
      <c r="O18" s="52">
        <f t="shared" si="12"/>
        <v>0</v>
      </c>
      <c r="P18" s="52">
        <f t="shared" si="13"/>
        <v>0</v>
      </c>
      <c r="Q18" s="52">
        <f t="shared" si="14"/>
        <v>0</v>
      </c>
      <c r="R18" s="53">
        <f t="shared" si="15"/>
        <v>0</v>
      </c>
      <c r="S18" s="53">
        <f t="shared" si="16"/>
        <v>0</v>
      </c>
      <c r="T18" s="53">
        <f t="shared" si="17"/>
        <v>0</v>
      </c>
      <c r="U18" s="38" t="s">
        <v>33</v>
      </c>
      <c r="V18" s="26">
        <v>0</v>
      </c>
      <c r="W18" s="26">
        <v>0</v>
      </c>
      <c r="X18" s="51"/>
      <c r="Z18" s="52">
        <v>0</v>
      </c>
      <c r="AA18" s="52">
        <v>0</v>
      </c>
      <c r="AB18" s="52">
        <v>0</v>
      </c>
      <c r="AC18" s="53">
        <v>0</v>
      </c>
    </row>
    <row r="19" spans="1:29" x14ac:dyDescent="0.25">
      <c r="A19" s="29"/>
      <c r="B19" s="44" t="s">
        <v>38</v>
      </c>
      <c r="C19" s="68" t="s">
        <v>46</v>
      </c>
      <c r="D19" s="69"/>
      <c r="E19" s="70"/>
      <c r="F19" s="27">
        <f>(F14+F18)*(100-W19)/100</f>
        <v>140</v>
      </c>
      <c r="G19" s="27">
        <f>(G14+G18)*(100-W19)/100</f>
        <v>140</v>
      </c>
      <c r="H19" s="27">
        <f>(H14+H18)*(100-W19)/100</f>
        <v>170</v>
      </c>
      <c r="I19" s="74">
        <f>SUM(I14:I18)</f>
        <v>4.5000000000000005E-2</v>
      </c>
      <c r="J19" s="74">
        <f t="shared" ref="J19:T19" si="21">SUM(J14:J18)</f>
        <v>4.5000000000000005E-2</v>
      </c>
      <c r="K19" s="74">
        <f t="shared" si="21"/>
        <v>5.4000000000000006E-2</v>
      </c>
      <c r="L19" s="74">
        <f t="shared" si="21"/>
        <v>5.0000000000000001E-3</v>
      </c>
      <c r="M19" s="74">
        <f t="shared" si="21"/>
        <v>5.0000000000000001E-3</v>
      </c>
      <c r="N19" s="74">
        <f t="shared" si="21"/>
        <v>6.0000000000000001E-3</v>
      </c>
      <c r="O19" s="74">
        <f t="shared" si="21"/>
        <v>0.21499999999999997</v>
      </c>
      <c r="P19" s="74">
        <f t="shared" si="21"/>
        <v>0.21499999999999997</v>
      </c>
      <c r="Q19" s="74">
        <f t="shared" si="21"/>
        <v>0.25800000000000001</v>
      </c>
      <c r="R19" s="76">
        <f t="shared" si="21"/>
        <v>1.6500000000000001</v>
      </c>
      <c r="S19" s="76">
        <f t="shared" si="21"/>
        <v>1.6500000000000001</v>
      </c>
      <c r="T19" s="76">
        <f t="shared" si="21"/>
        <v>1.98</v>
      </c>
      <c r="U19" s="74"/>
      <c r="V19" s="26"/>
      <c r="W19" s="34">
        <v>0</v>
      </c>
      <c r="X19" s="51"/>
      <c r="Z19" s="52"/>
      <c r="AA19" s="52"/>
      <c r="AB19" s="52"/>
      <c r="AC19" s="53"/>
    </row>
    <row r="20" spans="1:29" x14ac:dyDescent="0.25">
      <c r="A20" s="42"/>
      <c r="B20" s="43"/>
      <c r="C20" s="71" t="s">
        <v>47</v>
      </c>
      <c r="D20" s="72"/>
      <c r="E20" s="73"/>
      <c r="F20" s="45">
        <f>F17</f>
        <v>5</v>
      </c>
      <c r="G20" s="45">
        <f t="shared" ref="G20:H20" si="22">G17</f>
        <v>5</v>
      </c>
      <c r="H20" s="45">
        <f t="shared" si="22"/>
        <v>6</v>
      </c>
      <c r="I20" s="75"/>
      <c r="J20" s="75"/>
      <c r="K20" s="75"/>
      <c r="L20" s="75"/>
      <c r="M20" s="75"/>
      <c r="N20" s="75"/>
      <c r="O20" s="75"/>
      <c r="P20" s="75"/>
      <c r="Q20" s="75"/>
      <c r="R20" s="77"/>
      <c r="S20" s="77"/>
      <c r="T20" s="77"/>
      <c r="U20" s="75"/>
      <c r="V20" s="3"/>
      <c r="W20" s="3"/>
      <c r="X20" s="51"/>
      <c r="Z20" s="52"/>
      <c r="AA20" s="52"/>
      <c r="AB20" s="52"/>
      <c r="AC20" s="53"/>
    </row>
    <row r="21" spans="1:29" x14ac:dyDescent="0.25">
      <c r="A21" s="7"/>
      <c r="B21" s="8"/>
      <c r="C21" s="47"/>
      <c r="D21" s="47"/>
      <c r="E21" s="47"/>
      <c r="F21" s="48"/>
      <c r="G21" s="48"/>
      <c r="H21" s="48"/>
      <c r="I21" s="49"/>
      <c r="J21" s="49"/>
      <c r="K21" s="49"/>
      <c r="L21" s="49"/>
      <c r="M21" s="49"/>
      <c r="N21" s="49"/>
      <c r="O21" s="49"/>
      <c r="P21" s="49"/>
      <c r="Q21" s="49"/>
      <c r="R21" s="50"/>
      <c r="S21" s="50"/>
      <c r="T21" s="50"/>
      <c r="U21" s="49"/>
      <c r="V21" s="9"/>
      <c r="W21" s="9"/>
    </row>
    <row r="22" spans="1:29" x14ac:dyDescent="0.25">
      <c r="A22" s="7"/>
      <c r="B22" s="8"/>
      <c r="C22" s="10"/>
      <c r="D22" s="10"/>
      <c r="E22" s="10"/>
      <c r="F22" s="12"/>
      <c r="G22" s="12"/>
      <c r="H22" s="12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9"/>
    </row>
    <row r="23" spans="1:29" x14ac:dyDescent="0.25">
      <c r="A23" s="7"/>
      <c r="B23" s="81" t="s">
        <v>21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</row>
    <row r="24" spans="1:29" ht="120.75" customHeight="1" x14ac:dyDescent="0.25">
      <c r="A24" s="7"/>
      <c r="B24" s="63" t="s">
        <v>43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</row>
    <row r="25" spans="1:29" ht="16.5" customHeight="1" x14ac:dyDescent="0.25">
      <c r="A25" s="7"/>
      <c r="B25" s="33" t="s">
        <v>35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</row>
    <row r="26" spans="1:29" ht="15" customHeight="1" x14ac:dyDescent="0.25">
      <c r="A26" s="7"/>
      <c r="B26" s="31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9" x14ac:dyDescent="0.25">
      <c r="A27" s="1"/>
      <c r="B27" s="81" t="s">
        <v>22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</row>
    <row r="28" spans="1:29" x14ac:dyDescent="0.25">
      <c r="A28" s="1"/>
      <c r="B28" s="5" t="s">
        <v>44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ht="16.5" customHeight="1" x14ac:dyDescent="0.25">
      <c r="A29" s="1"/>
      <c r="B29" s="5" t="s">
        <v>36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5" t="s">
        <v>45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 t="s">
        <v>37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81" t="s">
        <v>23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</row>
    <row r="34" spans="1:21" x14ac:dyDescent="0.25">
      <c r="A34" s="1"/>
      <c r="B34" s="5" t="s">
        <v>27</v>
      </c>
      <c r="C34" s="5"/>
      <c r="D34" s="5" t="s">
        <v>48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/>
      <c r="C35" s="5"/>
      <c r="D35" s="5" t="s">
        <v>49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ht="18" customHeight="1" x14ac:dyDescent="0.25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1"/>
      <c r="B39" s="82" t="s">
        <v>24</v>
      </c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</row>
    <row r="40" spans="1:21" x14ac:dyDescent="0.25">
      <c r="A40" s="1"/>
      <c r="B40" s="5" t="s">
        <v>39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6"/>
      <c r="N40" s="5"/>
      <c r="O40" s="5"/>
      <c r="P40" s="6"/>
      <c r="Q40" s="5"/>
      <c r="R40" s="5"/>
      <c r="S40" s="5"/>
      <c r="T40" s="5"/>
      <c r="U40" s="6"/>
    </row>
    <row r="41" spans="1:2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ht="15" customHeight="1" x14ac:dyDescent="0.25">
      <c r="A42" s="1"/>
    </row>
    <row r="43" spans="1:21" ht="15" customHeight="1" x14ac:dyDescent="0.25">
      <c r="A43" s="1"/>
    </row>
    <row r="44" spans="1:21" x14ac:dyDescent="0.25">
      <c r="A44" s="1"/>
    </row>
    <row r="45" spans="1:21" ht="15" customHeight="1" x14ac:dyDescent="0.25">
      <c r="A45" s="1"/>
    </row>
    <row r="53" ht="30" customHeight="1" x14ac:dyDescent="0.25"/>
  </sheetData>
  <mergeCells count="42">
    <mergeCell ref="B33:U33"/>
    <mergeCell ref="B39:U39"/>
    <mergeCell ref="B9:B13"/>
    <mergeCell ref="B27:U27"/>
    <mergeCell ref="J19:J20"/>
    <mergeCell ref="K19:K20"/>
    <mergeCell ref="L19:L20"/>
    <mergeCell ref="M19:M20"/>
    <mergeCell ref="N19:N20"/>
    <mergeCell ref="O19:O20"/>
    <mergeCell ref="P19:P20"/>
    <mergeCell ref="Q19:Q20"/>
    <mergeCell ref="R19:R20"/>
    <mergeCell ref="B23:U23"/>
    <mergeCell ref="B24:U24"/>
    <mergeCell ref="O11:Q11"/>
    <mergeCell ref="C9:H10"/>
    <mergeCell ref="I9:Q10"/>
    <mergeCell ref="R9:T11"/>
    <mergeCell ref="U9:U13"/>
    <mergeCell ref="C12:T12"/>
    <mergeCell ref="C11:E11"/>
    <mergeCell ref="F11:H11"/>
    <mergeCell ref="C19:E19"/>
    <mergeCell ref="C20:E20"/>
    <mergeCell ref="I19:I20"/>
    <mergeCell ref="S19:S20"/>
    <mergeCell ref="T19:T20"/>
    <mergeCell ref="U19:U20"/>
    <mergeCell ref="Q1:U1"/>
    <mergeCell ref="Q2:U2"/>
    <mergeCell ref="Q3:U3"/>
    <mergeCell ref="Q4:U4"/>
    <mergeCell ref="B1:H5"/>
    <mergeCell ref="X9:X12"/>
    <mergeCell ref="A6:U6"/>
    <mergeCell ref="A7:U7"/>
    <mergeCell ref="A9:A13"/>
    <mergeCell ref="I11:K11"/>
    <mergeCell ref="L11:N11"/>
    <mergeCell ref="V9:V12"/>
    <mergeCell ref="W9:W12"/>
  </mergeCells>
  <pageMargins left="0.25" right="0.25" top="0.75" bottom="0.75" header="0.3" footer="0.3"/>
  <pageSetup paperSize="9" orientation="landscape" r:id="rId1"/>
  <ignoredErrors>
    <ignoredError sqref="C16:E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2022-11-05T19:08:57Z</dcterms:modified>
</cp:coreProperties>
</file>